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cgeofim.2020\doku\"/>
    </mc:Choice>
  </mc:AlternateContent>
  <xr:revisionPtr revIDLastSave="0" documentId="8_{BCAE6A04-9BD5-4D37-A493-FA204D7E0F25}" xr6:coauthVersionLast="47" xr6:coauthVersionMax="47" xr10:uidLastSave="{00000000-0000-0000-0000-000000000000}"/>
  <bookViews>
    <workbookView xWindow="-120" yWindow="-120" windowWidth="29040" windowHeight="17790"/>
  </bookViews>
  <sheets>
    <sheet name="Berechn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B10" i="1"/>
  <c r="C10" i="1"/>
  <c r="D10" i="1" s="1"/>
  <c r="B11" i="1"/>
  <c r="D11" i="1" s="1"/>
  <c r="C11" i="1"/>
  <c r="B12" i="1"/>
  <c r="D12" i="1" s="1"/>
  <c r="C12" i="1"/>
  <c r="B13" i="1"/>
  <c r="D13" i="1" s="1"/>
  <c r="C13" i="1"/>
  <c r="B14" i="1"/>
  <c r="C14" i="1"/>
  <c r="D14" i="1" s="1"/>
  <c r="B15" i="1"/>
  <c r="C15" i="1"/>
  <c r="D15" i="1" s="1"/>
  <c r="B16" i="1"/>
  <c r="C16" i="1"/>
  <c r="D16" i="1" s="1"/>
  <c r="B17" i="1"/>
  <c r="D17" i="1" s="1"/>
  <c r="C17" i="1"/>
  <c r="B18" i="1"/>
  <c r="C18" i="1"/>
  <c r="D18" i="1" s="1"/>
  <c r="B19" i="1"/>
  <c r="D19" i="1" s="1"/>
  <c r="C19" i="1"/>
</calcChain>
</file>

<file path=xl/sharedStrings.xml><?xml version="1.0" encoding="utf-8"?>
<sst xmlns="http://schemas.openxmlformats.org/spreadsheetml/2006/main" count="18" uniqueCount="18">
  <si>
    <r>
      <t>Q</t>
    </r>
    <r>
      <rPr>
        <vertAlign val="subscript"/>
        <sz val="12"/>
        <rFont val="Times New Roman"/>
        <family val="1"/>
      </rPr>
      <t>s</t>
    </r>
    <r>
      <rPr>
        <sz val="12"/>
        <rFont val="Times New Roman"/>
        <family val="1"/>
      </rPr>
      <t xml:space="preserve"> = M F R</t>
    </r>
    <r>
      <rPr>
        <vertAlign val="superscript"/>
        <sz val="12"/>
        <rFont val="Times New Roman"/>
        <family val="1"/>
      </rPr>
      <t>2/3</t>
    </r>
    <r>
      <rPr>
        <sz val="12"/>
        <rFont val="Times New Roman"/>
        <family val="1"/>
      </rPr>
      <t xml:space="preserve"> I</t>
    </r>
    <r>
      <rPr>
        <vertAlign val="superscript"/>
        <sz val="12"/>
        <rFont val="Times New Roman"/>
        <family val="1"/>
      </rPr>
      <t>1/2</t>
    </r>
  </si>
  <si>
    <t>Gefälle 1:</t>
  </si>
  <si>
    <t>U in m</t>
  </si>
  <si>
    <t>Schlüsselkurvenberechnung für ein Trapezgerinne</t>
  </si>
  <si>
    <t>R = F/U</t>
  </si>
  <si>
    <t>Q in m³/min</t>
  </si>
  <si>
    <t>F in m²</t>
  </si>
  <si>
    <r>
      <t>Sohlbreite s</t>
    </r>
    <r>
      <rPr>
        <vertAlign val="subscript"/>
        <sz val="10"/>
        <rFont val="Arial"/>
        <family val="2"/>
      </rPr>
      <t>b</t>
    </r>
    <r>
      <rPr>
        <sz val="10"/>
        <rFont val="Arial"/>
      </rPr>
      <t xml:space="preserve"> in m</t>
    </r>
  </si>
  <si>
    <r>
      <t>Böschungsneigung b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1:</t>
    </r>
  </si>
  <si>
    <r>
      <t>Rauhigkeitsbeiwert M in m</t>
    </r>
    <r>
      <rPr>
        <vertAlign val="superscript"/>
        <sz val="10"/>
        <rFont val="Arial"/>
        <family val="2"/>
      </rPr>
      <t>1/3</t>
    </r>
    <r>
      <rPr>
        <sz val="10"/>
        <rFont val="Arial"/>
      </rPr>
      <t>/s</t>
    </r>
  </si>
  <si>
    <r>
      <t>U = s</t>
    </r>
    <r>
      <rPr>
        <vertAlign val="subscript"/>
        <sz val="12"/>
        <rFont val="Times New Roman"/>
        <family val="1"/>
      </rPr>
      <t>b</t>
    </r>
    <r>
      <rPr>
        <sz val="12"/>
        <rFont val="Times New Roman"/>
        <family val="1"/>
      </rPr>
      <t xml:space="preserve"> + 2 (1+b</t>
    </r>
    <r>
      <rPr>
        <vertAlign val="subscript"/>
        <sz val="12"/>
        <rFont val="Times New Roman"/>
        <family val="1"/>
      </rPr>
      <t>n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1/2</t>
    </r>
    <r>
      <rPr>
        <sz val="12"/>
        <rFont val="Times New Roman"/>
        <family val="1"/>
      </rPr>
      <t xml:space="preserve"> w</t>
    </r>
    <r>
      <rPr>
        <vertAlign val="subscript"/>
        <sz val="12"/>
        <rFont val="Times New Roman"/>
        <family val="1"/>
      </rPr>
      <t>a</t>
    </r>
  </si>
  <si>
    <r>
      <t>F = (s</t>
    </r>
    <r>
      <rPr>
        <vertAlign val="subscript"/>
        <sz val="12"/>
        <rFont val="Times New Roman"/>
        <family val="1"/>
      </rPr>
      <t xml:space="preserve">b </t>
    </r>
    <r>
      <rPr>
        <sz val="12"/>
        <rFont val="Times New Roman"/>
        <family val="1"/>
      </rPr>
      <t>+ b</t>
    </r>
    <r>
      <rPr>
        <vertAlign val="subscript"/>
        <sz val="12"/>
        <rFont val="Times New Roman"/>
        <family val="1"/>
      </rPr>
      <t>n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>w</t>
    </r>
    <r>
      <rPr>
        <vertAlign val="subscript"/>
        <sz val="12"/>
        <rFont val="Times New Roman"/>
        <family val="1"/>
      </rPr>
      <t>a</t>
    </r>
    <r>
      <rPr>
        <sz val="12"/>
        <rFont val="Times New Roman"/>
        <family val="1"/>
      </rPr>
      <t>) w</t>
    </r>
    <r>
      <rPr>
        <vertAlign val="subscript"/>
        <sz val="12"/>
        <rFont val="Times New Roman"/>
        <family val="1"/>
      </rPr>
      <t>a</t>
    </r>
  </si>
  <si>
    <t>F - Fläche in m²</t>
  </si>
  <si>
    <t>R - hydraulischer Radius in m</t>
  </si>
  <si>
    <r>
      <t>M - Rauigkeitsbeiwert/Manningbeiwert in m</t>
    </r>
    <r>
      <rPr>
        <vertAlign val="superscript"/>
        <sz val="10"/>
        <rFont val="Arial"/>
        <family val="2"/>
      </rPr>
      <t>1/3</t>
    </r>
    <r>
      <rPr>
        <sz val="10"/>
        <rFont val="Arial"/>
        <family val="2"/>
      </rPr>
      <t xml:space="preserve">/s </t>
    </r>
  </si>
  <si>
    <t>I - Gefälle (Dezimalbruch ohne Einheit, nicht Prozent oder Promille)</t>
  </si>
  <si>
    <t>U - hydraulischer Umfang in m</t>
  </si>
  <si>
    <r>
      <t xml:space="preserve">Wasserstand </t>
    </r>
    <r>
      <rPr>
        <sz val="10"/>
        <rFont val="Arial"/>
      </rPr>
      <t>in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</si>
</sst>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"/>
  </numFmts>
  <fonts count="8" x14ac:knownFonts="1">
    <font>
      <sz val="10"/>
      <name val="Arial"/>
    </font>
    <font>
      <sz val="12"/>
      <name val="Times New Roman"/>
      <family val="1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vertAlign val="sub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/>
    <xf numFmtId="0" fontId="5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6" xfId="0" applyFont="1" applyBorder="1" applyAlignment="1"/>
    <xf numFmtId="0" fontId="0" fillId="0" borderId="7" xfId="0" applyBorder="1" applyAlignment="1"/>
    <xf numFmtId="0" fontId="1" fillId="0" borderId="8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7" fillId="2" borderId="11" xfId="0" applyFont="1" applyFill="1" applyBorder="1" applyAlignment="1"/>
    <xf numFmtId="0" fontId="7" fillId="2" borderId="0" xfId="0" applyFont="1" applyFill="1" applyBorder="1" applyAlignment="1"/>
    <xf numFmtId="0" fontId="7" fillId="2" borderId="12" xfId="0" applyFont="1" applyFill="1" applyBorder="1" applyAlignment="1"/>
    <xf numFmtId="2" fontId="0" fillId="0" borderId="1" xfId="0" applyNumberForma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D19" sqref="D19"/>
    </sheetView>
  </sheetViews>
  <sheetFormatPr baseColWidth="10" defaultRowHeight="12.75" x14ac:dyDescent="0.2"/>
  <cols>
    <col min="1" max="1" width="33.85546875" bestFit="1" customWidth="1"/>
    <col min="4" max="4" width="23.42578125" customWidth="1"/>
    <col min="10" max="10" width="36.85546875" customWidth="1"/>
  </cols>
  <sheetData>
    <row r="1" spans="1:19" x14ac:dyDescent="0.2">
      <c r="A1" s="24" t="s">
        <v>3</v>
      </c>
      <c r="B1" s="24"/>
      <c r="C1" s="24"/>
      <c r="D1" s="24"/>
    </row>
    <row r="3" spans="1:19" ht="20.25" x14ac:dyDescent="0.35">
      <c r="A3" s="6" t="s">
        <v>7</v>
      </c>
      <c r="B3" s="17">
        <v>0.5</v>
      </c>
      <c r="C3" s="9"/>
      <c r="D3" s="10" t="s">
        <v>0</v>
      </c>
      <c r="F3" s="15" t="s">
        <v>12</v>
      </c>
    </row>
    <row r="4" spans="1:19" s="2" customFormat="1" ht="20.25" x14ac:dyDescent="0.35">
      <c r="A4" s="7" t="s">
        <v>8</v>
      </c>
      <c r="B4" s="18">
        <v>2</v>
      </c>
      <c r="C4" s="11"/>
      <c r="D4" s="12" t="s">
        <v>11</v>
      </c>
      <c r="F4" s="16" t="s">
        <v>15</v>
      </c>
    </row>
    <row r="5" spans="1:19" ht="20.25" x14ac:dyDescent="0.35">
      <c r="A5" s="7" t="s">
        <v>9</v>
      </c>
      <c r="B5" s="18">
        <v>35</v>
      </c>
      <c r="C5" s="11"/>
      <c r="D5" s="12" t="s">
        <v>10</v>
      </c>
      <c r="F5" s="15" t="s">
        <v>14</v>
      </c>
    </row>
    <row r="6" spans="1:19" ht="17.25" customHeight="1" x14ac:dyDescent="0.2">
      <c r="A6" s="8" t="s">
        <v>1</v>
      </c>
      <c r="B6" s="19">
        <v>1000</v>
      </c>
      <c r="C6" s="13"/>
      <c r="D6" s="14" t="s">
        <v>4</v>
      </c>
      <c r="F6" s="15" t="s">
        <v>16</v>
      </c>
    </row>
    <row r="7" spans="1:19" ht="18.75" customHeight="1" x14ac:dyDescent="0.2">
      <c r="F7" s="15" t="s">
        <v>13</v>
      </c>
    </row>
    <row r="8" spans="1:19" s="3" customFormat="1" x14ac:dyDescent="0.2">
      <c r="A8" s="21" t="s">
        <v>17</v>
      </c>
      <c r="B8" s="5" t="s">
        <v>6</v>
      </c>
      <c r="C8" s="4" t="s">
        <v>2</v>
      </c>
      <c r="D8" s="21" t="s">
        <v>5</v>
      </c>
    </row>
    <row r="9" spans="1:19" s="3" customFormat="1" x14ac:dyDescent="0.2">
      <c r="A9" s="22">
        <v>0</v>
      </c>
      <c r="B9" s="20">
        <v>0</v>
      </c>
      <c r="C9" s="23">
        <v>0</v>
      </c>
      <c r="D9" s="22">
        <f>IF(A9&lt;0.001,0,60*$B$5*B9*(B9/C9)^0.6667*($B$6)^-0.5)</f>
        <v>0</v>
      </c>
    </row>
    <row r="10" spans="1:19" x14ac:dyDescent="0.2">
      <c r="A10" s="22">
        <v>0.1</v>
      </c>
      <c r="B10" s="20">
        <f>($B$3+$B$4*A10)*A10</f>
        <v>6.9999999999999993E-2</v>
      </c>
      <c r="C10" s="23">
        <f>$B$3+2*(1+$B$4^2)^0.5*A10</f>
        <v>0.94721359549995798</v>
      </c>
      <c r="D10" s="22">
        <f t="shared" ref="D10:D19" si="0">IF(A10&lt;0.001,0,60*$B$5*B10*(B10/C10)^0.6667*($B$6)^-0.5)</f>
        <v>0.81855217688249804</v>
      </c>
    </row>
    <row r="11" spans="1:19" x14ac:dyDescent="0.2">
      <c r="A11" s="22">
        <v>0.2</v>
      </c>
      <c r="B11" s="20">
        <f t="shared" ref="B11:B19" si="1">($B$3+$B$4*A11)*A11</f>
        <v>0.18000000000000002</v>
      </c>
      <c r="C11" s="23">
        <f t="shared" ref="C11:C19" si="2">$B$3+2*(1+$B$4^2)^0.5*A11</f>
        <v>1.394427190999916</v>
      </c>
      <c r="D11" s="22">
        <f t="shared" si="0"/>
        <v>3.052904862242988</v>
      </c>
    </row>
    <row r="12" spans="1:19" ht="15.75" x14ac:dyDescent="0.25">
      <c r="A12" s="22">
        <v>0.3</v>
      </c>
      <c r="B12" s="20">
        <f t="shared" si="1"/>
        <v>0.33</v>
      </c>
      <c r="C12" s="23">
        <f t="shared" si="2"/>
        <v>1.8416407864998738</v>
      </c>
      <c r="D12" s="22">
        <f t="shared" si="0"/>
        <v>6.9648914961039319</v>
      </c>
      <c r="S12" s="1"/>
    </row>
    <row r="13" spans="1:19" x14ac:dyDescent="0.2">
      <c r="A13" s="22">
        <v>0.4</v>
      </c>
      <c r="B13" s="20">
        <f t="shared" si="1"/>
        <v>0.52</v>
      </c>
      <c r="C13" s="23">
        <f t="shared" si="2"/>
        <v>2.2888543819998319</v>
      </c>
      <c r="D13" s="22">
        <f t="shared" si="0"/>
        <v>12.856555766147839</v>
      </c>
    </row>
    <row r="14" spans="1:19" x14ac:dyDescent="0.2">
      <c r="A14" s="22">
        <v>0.5</v>
      </c>
      <c r="B14" s="20">
        <f t="shared" si="1"/>
        <v>0.75</v>
      </c>
      <c r="C14" s="23">
        <f t="shared" si="2"/>
        <v>2.7360679774997898</v>
      </c>
      <c r="D14" s="22">
        <f t="shared" si="0"/>
        <v>21.016065309442943</v>
      </c>
    </row>
    <row r="15" spans="1:19" x14ac:dyDescent="0.2">
      <c r="A15" s="22">
        <v>0.6</v>
      </c>
      <c r="B15" s="20">
        <f t="shared" si="1"/>
        <v>1.02</v>
      </c>
      <c r="C15" s="23">
        <f t="shared" si="2"/>
        <v>3.1832815729997477</v>
      </c>
      <c r="D15" s="22">
        <f t="shared" si="0"/>
        <v>31.716583686659661</v>
      </c>
    </row>
    <row r="16" spans="1:19" x14ac:dyDescent="0.2">
      <c r="A16" s="22">
        <v>0.7</v>
      </c>
      <c r="B16" s="20">
        <f t="shared" si="1"/>
        <v>1.3299999999999998</v>
      </c>
      <c r="C16" s="23">
        <f t="shared" si="2"/>
        <v>3.6304951684997055</v>
      </c>
      <c r="D16" s="22">
        <f t="shared" si="0"/>
        <v>45.218232629106978</v>
      </c>
    </row>
    <row r="17" spans="1:4" x14ac:dyDescent="0.2">
      <c r="A17" s="22">
        <v>0.8</v>
      </c>
      <c r="B17" s="20">
        <f t="shared" si="1"/>
        <v>1.6800000000000002</v>
      </c>
      <c r="C17" s="23">
        <f t="shared" si="2"/>
        <v>4.0777087639996639</v>
      </c>
      <c r="D17" s="22">
        <f t="shared" si="0"/>
        <v>61.770026973422894</v>
      </c>
    </row>
    <row r="18" spans="1:4" x14ac:dyDescent="0.2">
      <c r="A18" s="22">
        <v>0.9</v>
      </c>
      <c r="B18" s="20">
        <f t="shared" si="1"/>
        <v>2.0699999999999998</v>
      </c>
      <c r="C18" s="23">
        <f t="shared" si="2"/>
        <v>4.5249223594996222</v>
      </c>
      <c r="D18" s="22">
        <f t="shared" si="0"/>
        <v>81.611456361317011</v>
      </c>
    </row>
    <row r="19" spans="1:4" x14ac:dyDescent="0.2">
      <c r="A19" s="22">
        <v>1</v>
      </c>
      <c r="B19" s="20">
        <f t="shared" si="1"/>
        <v>2.5</v>
      </c>
      <c r="C19" s="23">
        <f t="shared" si="2"/>
        <v>4.9721359549995796</v>
      </c>
      <c r="D19" s="22">
        <f t="shared" si="0"/>
        <v>104.97374526370072</v>
      </c>
    </row>
  </sheetData>
  <mergeCells count="1">
    <mergeCell ref="A1:D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Berechnung</vt:lpstr>
    </vt:vector>
  </TitlesOfParts>
  <Company>ibgw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Sames</dc:creator>
  <cp:lastModifiedBy>René Blankenburg</cp:lastModifiedBy>
  <dcterms:created xsi:type="dcterms:W3CDTF">2005-05-03T14:45:24Z</dcterms:created>
  <dcterms:modified xsi:type="dcterms:W3CDTF">2022-06-24T12:54:43Z</dcterms:modified>
</cp:coreProperties>
</file>