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cgeofim.2020\doku\"/>
    </mc:Choice>
  </mc:AlternateContent>
  <xr:revisionPtr revIDLastSave="0" documentId="8_{2E3C61DA-5B53-4048-8AA5-58099D31B685}" xr6:coauthVersionLast="47" xr6:coauthVersionMax="47" xr10:uidLastSave="{00000000-0000-0000-0000-000000000000}"/>
  <bookViews>
    <workbookView xWindow="-120" yWindow="-120" windowWidth="29040" windowHeight="17790"/>
  </bookViews>
  <sheets>
    <sheet name="Berechnu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E11" i="1" l="1"/>
  <c r="C11" i="1" s="1"/>
  <c r="A12" i="1"/>
  <c r="E10" i="1"/>
  <c r="C10" i="1" s="1"/>
  <c r="B10" i="1" l="1"/>
  <c r="C18" i="1"/>
  <c r="E12" i="1"/>
  <c r="C12" i="1" s="1"/>
  <c r="A13" i="1"/>
  <c r="B11" i="1"/>
  <c r="C17" i="1"/>
  <c r="E13" i="1" l="1"/>
  <c r="C13" i="1" s="1"/>
  <c r="A14" i="1"/>
  <c r="B17" i="1"/>
  <c r="D17" i="1" s="1"/>
  <c r="D11" i="1"/>
  <c r="C16" i="1"/>
  <c r="B12" i="1"/>
  <c r="B18" i="1"/>
  <c r="D18" i="1" s="1"/>
  <c r="D10" i="1"/>
  <c r="D12" i="1" l="1"/>
  <c r="B16" i="1"/>
  <c r="D16" i="1" s="1"/>
  <c r="A15" i="1"/>
  <c r="A16" i="1" s="1"/>
  <c r="A17" i="1" s="1"/>
  <c r="A18" i="1" s="1"/>
  <c r="E14" i="1"/>
  <c r="C14" i="1" s="1"/>
  <c r="B14" i="1" s="1"/>
  <c r="D14" i="1" s="1"/>
  <c r="C15" i="1"/>
  <c r="B13" i="1"/>
  <c r="B15" i="1" l="1"/>
  <c r="D15" i="1" s="1"/>
  <c r="D13" i="1"/>
</calcChain>
</file>

<file path=xl/sharedStrings.xml><?xml version="1.0" encoding="utf-8"?>
<sst xmlns="http://schemas.openxmlformats.org/spreadsheetml/2006/main" count="15" uniqueCount="15">
  <si>
    <r>
      <t>Q</t>
    </r>
    <r>
      <rPr>
        <vertAlign val="subscript"/>
        <sz val="12"/>
        <rFont val="Times New Roman"/>
        <family val="1"/>
      </rPr>
      <t>s</t>
    </r>
    <r>
      <rPr>
        <sz val="12"/>
        <rFont val="Times New Roman"/>
        <family val="1"/>
      </rPr>
      <t xml:space="preserve"> = M F R</t>
    </r>
    <r>
      <rPr>
        <vertAlign val="superscript"/>
        <sz val="12"/>
        <rFont val="Times New Roman"/>
        <family val="1"/>
      </rPr>
      <t>2/3</t>
    </r>
    <r>
      <rPr>
        <sz val="12"/>
        <rFont val="Times New Roman"/>
        <family val="1"/>
      </rPr>
      <t xml:space="preserve"> I</t>
    </r>
    <r>
      <rPr>
        <vertAlign val="superscript"/>
        <sz val="12"/>
        <rFont val="Times New Roman"/>
        <family val="1"/>
      </rPr>
      <t>1/2</t>
    </r>
  </si>
  <si>
    <t>Rauhigkeitsbeiwert M in m^0,333/s</t>
  </si>
  <si>
    <t>Gefälle 1:</t>
  </si>
  <si>
    <t>F in m^2</t>
  </si>
  <si>
    <t>U in m</t>
  </si>
  <si>
    <t>Q in m^3/min</t>
  </si>
  <si>
    <t>Wasserstand wa in m</t>
  </si>
  <si>
    <t>R = F/U</t>
  </si>
  <si>
    <t>Schlüsselkurvenberechnung für ein Rohrgerinne</t>
  </si>
  <si>
    <t>Durchmesser in m</t>
  </si>
  <si>
    <t xml:space="preserve"> </t>
  </si>
  <si>
    <t>a=2*wurzel(d*wa-wa*wa)</t>
  </si>
  <si>
    <t>U = d*arcsin(a/d)</t>
  </si>
  <si>
    <t>F = (U*d - a*(d-2*wa))/4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</si>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</sst>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9" formatCode="0.00000"/>
    <numFmt numFmtId="170" formatCode="0.000"/>
    <numFmt numFmtId="172" formatCode="0.00000E+00"/>
  </numFmts>
  <fonts count="4" x14ac:knownFonts="1">
    <font>
      <sz val="10"/>
      <name val="Arial"/>
    </font>
    <font>
      <sz val="12"/>
      <name val="Times New Roman"/>
      <family val="1"/>
    </font>
    <font>
      <vertAlign val="subscript"/>
      <sz val="12"/>
      <name val="Times New Roman"/>
      <family val="1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justify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3" xfId="0" applyFont="1" applyBorder="1"/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Border="1"/>
    <xf numFmtId="0" fontId="0" fillId="0" borderId="0" xfId="0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2" fontId="0" fillId="0" borderId="9" xfId="0" applyNumberFormat="1" applyBorder="1"/>
    <xf numFmtId="2" fontId="0" fillId="0" borderId="9" xfId="0" applyNumberFormat="1" applyBorder="1" applyAlignment="1"/>
    <xf numFmtId="170" fontId="0" fillId="0" borderId="9" xfId="0" applyNumberFormat="1" applyBorder="1" applyAlignment="1"/>
    <xf numFmtId="170" fontId="0" fillId="0" borderId="9" xfId="0" applyNumberFormat="1" applyBorder="1"/>
    <xf numFmtId="169" fontId="0" fillId="0" borderId="0" xfId="0" applyNumberFormat="1"/>
    <xf numFmtId="169" fontId="0" fillId="0" borderId="0" xfId="0" applyNumberFormat="1" applyAlignment="1">
      <alignment vertical="center"/>
    </xf>
    <xf numFmtId="169" fontId="0" fillId="0" borderId="0" xfId="0" applyNumberFormat="1" applyAlignment="1">
      <alignment horizontal="center"/>
    </xf>
    <xf numFmtId="172" fontId="0" fillId="0" borderId="9" xfId="0" applyNumberFormat="1" applyBorder="1" applyAlignment="1"/>
    <xf numFmtId="172" fontId="0" fillId="0" borderId="9" xfId="0" applyNumberFormat="1" applyBorder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B15" sqref="B15"/>
    </sheetView>
  </sheetViews>
  <sheetFormatPr baseColWidth="10" defaultRowHeight="12.75" x14ac:dyDescent="0.2"/>
  <cols>
    <col min="1" max="1" width="30.5703125" customWidth="1"/>
    <col min="2" max="3" width="11.85546875" bestFit="1" customWidth="1"/>
    <col min="4" max="4" width="23.42578125" customWidth="1"/>
    <col min="5" max="5" width="11.5703125" style="20" customWidth="1"/>
    <col min="6" max="6" width="36.85546875" customWidth="1"/>
  </cols>
  <sheetData>
    <row r="1" spans="1:15" x14ac:dyDescent="0.2">
      <c r="A1" s="25" t="s">
        <v>8</v>
      </c>
      <c r="B1" s="25"/>
      <c r="C1" s="25"/>
      <c r="D1" s="25"/>
    </row>
    <row r="3" spans="1:15" ht="20.25" x14ac:dyDescent="0.35">
      <c r="A3" s="4" t="s">
        <v>9</v>
      </c>
      <c r="B3" s="5">
        <v>0.1</v>
      </c>
      <c r="C3" s="5"/>
      <c r="D3" s="6" t="s">
        <v>0</v>
      </c>
    </row>
    <row r="4" spans="1:15" s="2" customFormat="1" ht="15.75" x14ac:dyDescent="0.25">
      <c r="A4" s="7" t="s">
        <v>10</v>
      </c>
      <c r="B4" s="8" t="s">
        <v>11</v>
      </c>
      <c r="C4" s="8"/>
      <c r="D4" s="11" t="s">
        <v>12</v>
      </c>
      <c r="E4" s="21"/>
    </row>
    <row r="5" spans="1:15" ht="15.75" x14ac:dyDescent="0.25">
      <c r="A5" s="9" t="s">
        <v>1</v>
      </c>
      <c r="B5" s="10">
        <v>80</v>
      </c>
      <c r="C5" s="10"/>
      <c r="D5" s="11" t="s">
        <v>13</v>
      </c>
    </row>
    <row r="6" spans="1:15" x14ac:dyDescent="0.2">
      <c r="A6" s="12" t="s">
        <v>2</v>
      </c>
      <c r="B6" s="13">
        <v>70</v>
      </c>
      <c r="C6" s="13"/>
      <c r="D6" s="14" t="s">
        <v>7</v>
      </c>
    </row>
    <row r="8" spans="1:15" s="3" customFormat="1" x14ac:dyDescent="0.2">
      <c r="A8" s="15" t="s">
        <v>6</v>
      </c>
      <c r="B8" s="15" t="s">
        <v>3</v>
      </c>
      <c r="C8" s="15" t="s">
        <v>4</v>
      </c>
      <c r="D8" s="15" t="s">
        <v>5</v>
      </c>
      <c r="E8" s="22" t="s">
        <v>14</v>
      </c>
    </row>
    <row r="9" spans="1:15" s="3" customFormat="1" x14ac:dyDescent="0.2">
      <c r="A9" s="17">
        <v>0</v>
      </c>
      <c r="B9" s="23">
        <v>0</v>
      </c>
      <c r="C9" s="23">
        <v>0</v>
      </c>
      <c r="D9" s="18">
        <v>0</v>
      </c>
      <c r="E9" s="22"/>
    </row>
    <row r="10" spans="1:15" x14ac:dyDescent="0.2">
      <c r="A10" s="16">
        <f>A9+$B$3/10</f>
        <v>0.01</v>
      </c>
      <c r="B10" s="24">
        <f>(C10*$B$3-E10*($B$3-2*A10))/4</f>
        <v>4.0875277198321137E-4</v>
      </c>
      <c r="C10" s="24">
        <f>$B$3*ASIN(E10/$B$3)</f>
        <v>6.4350110879328445E-2</v>
      </c>
      <c r="D10" s="19">
        <f>$B$5*B10*(B10/C10)^0.66667*SQRT(1/$B$6)*60</f>
        <v>8.043033522979335E-3</v>
      </c>
      <c r="E10" s="20">
        <f>2*SQRT($B$3*A10-A10*A10)</f>
        <v>0.06</v>
      </c>
    </row>
    <row r="11" spans="1:15" x14ac:dyDescent="0.2">
      <c r="A11" s="16">
        <f t="shared" ref="A11:A18" si="0">A10+$B$3/10</f>
        <v>0.02</v>
      </c>
      <c r="B11" s="24">
        <f>(C11*$B$3-E11*($B$3-2*A11))/4</f>
        <v>1.1182380450040301E-3</v>
      </c>
      <c r="C11" s="24">
        <f>$B$3*ASIN(E11/$B$3)</f>
        <v>9.272952180016121E-2</v>
      </c>
      <c r="D11" s="19">
        <f t="shared" ref="D11:D18" si="1">$B$5*B11*(B11/C11)^0.66667*SQRT(1/$B$6)*60</f>
        <v>3.373631020953325E-2</v>
      </c>
      <c r="E11" s="20">
        <f>2*SQRT($B$3*A11-A11*A11)</f>
        <v>0.08</v>
      </c>
    </row>
    <row r="12" spans="1:15" ht="15.75" x14ac:dyDescent="0.25">
      <c r="A12" s="16">
        <f t="shared" si="0"/>
        <v>0.03</v>
      </c>
      <c r="B12" s="24">
        <f>(C12*$B$3-E12*($B$3-2*A12))/4</f>
        <v>1.9816835628273547E-3</v>
      </c>
      <c r="C12" s="24">
        <f>$B$3*ASIN(E12/$B$3)</f>
        <v>0.1159279480727409</v>
      </c>
      <c r="D12" s="19">
        <f t="shared" si="1"/>
        <v>7.5442847641228994E-2</v>
      </c>
      <c r="E12" s="20">
        <f>2*SQRT($B$3*A12-A12*A12)</f>
        <v>9.1651513899116813E-2</v>
      </c>
      <c r="O12" s="1"/>
    </row>
    <row r="13" spans="1:15" x14ac:dyDescent="0.2">
      <c r="A13" s="16">
        <f t="shared" si="0"/>
        <v>0.04</v>
      </c>
      <c r="B13" s="24">
        <f>(C13*$B$3-E13*($B$3-2*A13))/4</f>
        <v>2.9336980664547794E-3</v>
      </c>
      <c r="C13" s="24">
        <f>$B$3*ASIN(E13/$B$3)</f>
        <v>0.13694384060045658</v>
      </c>
      <c r="D13" s="19">
        <f t="shared" si="1"/>
        <v>0.12982271149287114</v>
      </c>
      <c r="E13" s="20">
        <f>2*SQRT($B$3*A13-A13*A13)</f>
        <v>9.7979589711327128E-2</v>
      </c>
    </row>
    <row r="14" spans="1:15" x14ac:dyDescent="0.2">
      <c r="A14" s="16">
        <f t="shared" si="0"/>
        <v>0.05</v>
      </c>
      <c r="B14" s="24">
        <f>(C14*$B$3-E14*($B$3-2*A14))/4</f>
        <v>3.9269908169872417E-3</v>
      </c>
      <c r="C14" s="24">
        <f>$B$3*ASIN(E14/$B$3)</f>
        <v>0.15707963267948966</v>
      </c>
      <c r="D14" s="19">
        <f t="shared" si="1"/>
        <v>0.19262239066558379</v>
      </c>
      <c r="E14" s="20">
        <f>2*SQRT($B$3*A14-A14*A14)</f>
        <v>0.1</v>
      </c>
    </row>
    <row r="15" spans="1:15" x14ac:dyDescent="0.2">
      <c r="A15" s="16">
        <f t="shared" si="0"/>
        <v>6.0000000000000005E-2</v>
      </c>
      <c r="B15" s="24">
        <f>3.14159*($B$3/2)^2-B13</f>
        <v>4.9202769335452215E-3</v>
      </c>
      <c r="C15" s="24">
        <f>3.14159*$B$3-C13</f>
        <v>0.17721515939954344</v>
      </c>
      <c r="D15" s="19">
        <f t="shared" si="1"/>
        <v>0.25882269883587861</v>
      </c>
    </row>
    <row r="16" spans="1:15" x14ac:dyDescent="0.2">
      <c r="A16" s="16">
        <f t="shared" si="0"/>
        <v>7.0000000000000007E-2</v>
      </c>
      <c r="B16" s="24">
        <f>3.14159*($B$3/2)^2-B12</f>
        <v>5.8722914371726461E-3</v>
      </c>
      <c r="C16" s="24">
        <f>3.14159*$B$3-C12</f>
        <v>0.19823105192725912</v>
      </c>
      <c r="D16" s="19">
        <f t="shared" si="1"/>
        <v>0.32254130169409967</v>
      </c>
    </row>
    <row r="17" spans="1:4" x14ac:dyDescent="0.2">
      <c r="A17" s="16">
        <f t="shared" si="0"/>
        <v>0.08</v>
      </c>
      <c r="B17" s="24">
        <f>3.14159*($B$3/2)^2-B11</f>
        <v>6.7357369549959703E-3</v>
      </c>
      <c r="C17" s="24">
        <f>3.14159*$B$3-C11</f>
        <v>0.22142947819983883</v>
      </c>
      <c r="D17" s="19">
        <f t="shared" si="1"/>
        <v>0.37656394454210768</v>
      </c>
    </row>
    <row r="18" spans="1:4" x14ac:dyDescent="0.2">
      <c r="A18" s="16">
        <f t="shared" si="0"/>
        <v>0.09</v>
      </c>
      <c r="B18" s="24">
        <f>3.14159*($B$3/2)^2-B10</f>
        <v>7.4452222280167891E-3</v>
      </c>
      <c r="C18" s="24">
        <f>3.14159*$B$3-C10</f>
        <v>0.24980888912067156</v>
      </c>
      <c r="D18" s="19">
        <f t="shared" si="1"/>
        <v>0.41059278630623514</v>
      </c>
    </row>
  </sheetData>
  <mergeCells count="1">
    <mergeCell ref="A1:D1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Berechnung</vt:lpstr>
    </vt:vector>
  </TitlesOfParts>
  <Company>ibgw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Sames</dc:creator>
  <cp:lastModifiedBy>René Blankenburg</cp:lastModifiedBy>
  <dcterms:created xsi:type="dcterms:W3CDTF">2005-05-03T14:45:24Z</dcterms:created>
  <dcterms:modified xsi:type="dcterms:W3CDTF">2022-06-24T12:54:56Z</dcterms:modified>
</cp:coreProperties>
</file>